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503C66-82B8-4FA0-9E7A-BE58E14D40BF}" xr6:coauthVersionLast="47" xr6:coauthVersionMax="47" xr10:uidLastSave="{00000000-0000-0000-0000-000000000000}"/>
  <bookViews>
    <workbookView xWindow="-120" yWindow="-120" windowWidth="29040" windowHeight="15720" firstSheet="2" activeTab="2" xr2:uid="{24422F9E-15FA-4D7C-A73A-92390D8D1260}"/>
  </bookViews>
  <sheets>
    <sheet name="135-6 (gorcox)" sheetId="4" state="hidden" r:id="rId1"/>
    <sheet name="Hamematakan" sheetId="2" state="hidden" r:id="rId2"/>
    <sheet name="135-6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'135-6 (arajarkvox)'!$A$1:$E$38</definedName>
    <definedName name="_xlnm.Print_Area" localSheetId="0">'135-6 (gorcox)'!$A$1:$E$38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2" l="1"/>
  <c r="J8" i="2"/>
  <c r="I8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C14" i="2"/>
  <c r="E14" i="2" s="1"/>
  <c r="C13" i="2"/>
  <c r="E13" i="2" s="1"/>
  <c r="E12" i="2"/>
  <c r="C11" i="2"/>
  <c r="E10" i="2"/>
  <c r="E9" i="2"/>
  <c r="E8" i="2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C18" i="4"/>
  <c r="E18" i="4" s="1"/>
  <c r="E17" i="4"/>
  <c r="E16" i="4"/>
  <c r="C16" i="4"/>
  <c r="C34" i="4" s="1"/>
  <c r="F34" i="4" s="1"/>
  <c r="E15" i="4"/>
  <c r="E14" i="4"/>
  <c r="E34" i="4" s="1"/>
  <c r="E13" i="4"/>
  <c r="F34" i="3"/>
  <c r="C19" i="3"/>
  <c r="C18" i="3"/>
  <c r="E18" i="3" s="1"/>
  <c r="C16" i="3"/>
  <c r="F14" i="2"/>
  <c r="H14" i="2" s="1"/>
  <c r="F13" i="2"/>
  <c r="F11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2" i="2"/>
  <c r="H10" i="2"/>
  <c r="H9" i="2"/>
  <c r="H8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I29" i="2" l="1"/>
  <c r="E11" i="2"/>
  <c r="E34" i="3"/>
  <c r="H13" i="2"/>
  <c r="F29" i="2"/>
  <c r="H11" i="2"/>
  <c r="E29" i="2"/>
  <c r="C29" i="2"/>
  <c r="C34" i="3"/>
  <c r="H29" i="2" l="1"/>
  <c r="K29" i="2"/>
  <c r="F35" i="3" l="1"/>
  <c r="F35" i="4"/>
</calcChain>
</file>

<file path=xl/sharedStrings.xml><?xml version="1.0" encoding="utf-8"?>
<sst xmlns="http://schemas.openxmlformats.org/spreadsheetml/2006/main" count="117" uniqueCount="46">
  <si>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</si>
  <si>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</si>
  <si>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</si>
  <si>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</si>
  <si>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</si>
  <si>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</si>
  <si>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</si>
  <si>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</si>
  <si>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</si>
  <si>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</si>
  <si>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</si>
  <si>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</si>
  <si>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</si>
  <si>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</si>
  <si>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</si>
  <si>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</si>
  <si>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</si>
  <si>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</si>
  <si>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</si>
  <si>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</si>
  <si>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</si>
  <si>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</si>
  <si>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</si>
  <si>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</si>
  <si>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</si>
  <si>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</si>
  <si>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</si>
  <si>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</si>
  <si>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</si>
  <si>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</si>
  <si>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</si>
  <si>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</si>
  <si>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</si>
  <si>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</si>
  <si>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</si>
  <si>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</si>
  <si>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</si>
  <si>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</si>
  <si>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</si>
  <si>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</si>
  <si>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</si>
  <si>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</si>
  <si>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</si>
  <si>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Հավելված 5</t>
  </si>
  <si>
    <t xml:space="preserve">____. ____. 2025թ. </t>
  </si>
  <si>
    <t xml:space="preserve">հ. 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</si>
</sst>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MAMQAgAFAATQAAAAAAAAAAAAAAAAAAAAAAAAAAAAAAAAAAAAAAAAAAAAAAAAAAAAAAAAAAAAAAAAAAAAAAAAAAAAAAAAAAAAAAAAAAAAAAAAAAAAAAAAAAAAAAAAAAAAAAAADpBwMAAQAKABIAH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MxMDVaMCMGCSqGSIb3DQEJBDEWBBS7HAi0xSFy/GQrDJ12nqtmdlqs7zArBgsqhkiG9w0BCRACDDEcMBowGDAWBBRE5xMFRVajmd/v2Zzf5CvSbEm8HjANBgkqhkiG9w0BAQEFAASCAQCahNHrmGEnlou7G3gK21ecoJPsmg8I27foVGhzxFn1DMMI3ump3ikVPSBmSEaaUVKofGbIAFHgJ2kWH3KWZvaRM+TLjc3XkM58nE/HNN8JrfLZB5l/Yx6ku7NPKOf+H6ijVWPaKyIft223Ll+fzO9ZVYrG+0JVetP/n+ixA1kKLA2W67otrxN0N/0+UgSOOPSzb6bRi6bTVJJnUmGIC/rY2LCd1ZljJCS0QdOMunHPk10Y5W0ICW9Gl9EvvUWpcina1jzdcAkgPK9TtnRQCZUP0GqDuzPcOvE8VaKbS75MFcwEAYbNBfDJewcyxN1v5bzdoOub8apDr/LWF3+AD0W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1625600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3497703-9867-E159-6BC0-7C1E7C2748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B581-AD30-4F73-B30B-71E6A3079D23}">
  <sheetPr>
    <tabColor theme="4" tint="0.59999389629810485"/>
  </sheetPr>
  <dimension ref="A1:F38"/>
  <sheetViews>
    <sheetView view="pageBreakPreview" topLeftCell="A7" zoomScale="80" zoomScaleNormal="80" zoomScaleSheetLayoutView="80" workbookViewId="0">
      <selection activeCell="J13" sqref="J1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2" t="s">
        <v>0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3" t="s">
        <v>5</v>
      </c>
      <c r="B7" s="33"/>
      <c r="C7" s="33"/>
      <c r="D7" s="33"/>
      <c r="E7" s="33"/>
    </row>
    <row r="8" spans="1:5" ht="17.25" customHeight="1" x14ac:dyDescent="0.25">
      <c r="A8" s="33" t="s">
        <v>6</v>
      </c>
      <c r="B8" s="33"/>
      <c r="C8" s="33"/>
      <c r="D8" s="33"/>
      <c r="E8" s="33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</row>
    <row r="11" spans="1:5" ht="40.5" customHeight="1" x14ac:dyDescent="0.25">
      <c r="A11" s="34"/>
      <c r="B11" s="34"/>
      <c r="C11" s="34"/>
      <c r="D11" s="34"/>
      <c r="E11" s="34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4619940</v>
      </c>
      <c r="F34" s="25">
        <f>+C34-Hamematakan!F29</f>
        <v>0</v>
      </c>
    </row>
    <row r="35" spans="1:6" x14ac:dyDescent="0.25">
      <c r="F35" s="26">
        <f>+E34-Hamematakan!H29</f>
        <v>-8320</v>
      </c>
    </row>
    <row r="36" spans="1:6" customFormat="1" ht="38.25" customHeight="1" x14ac:dyDescent="0.25">
      <c r="A36" s="30" t="s">
        <v>35</v>
      </c>
      <c r="B36" s="30"/>
      <c r="C36" s="30"/>
      <c r="D36" s="30"/>
      <c r="E36" s="30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31"/>
      <c r="D38" s="31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0479-E019-4DA8-904C-22BA270FA2D8}">
  <sheetPr>
    <tabColor theme="4" tint="0.59999389629810485"/>
    <pageSetUpPr fitToPage="1"/>
  </sheetPr>
  <dimension ref="A1:K31"/>
  <sheetViews>
    <sheetView view="pageBreakPreview" zoomScale="80" zoomScaleNormal="80" zoomScaleSheetLayoutView="80" workbookViewId="0">
      <selection activeCell="J13" sqref="J13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9.7109375" style="4" customWidth="1"/>
    <col min="4" max="4" width="13.7109375" style="4" customWidth="1"/>
    <col min="5" max="5" width="17.85546875" style="4" customWidth="1"/>
    <col min="6" max="6" width="9.7109375" style="4" customWidth="1"/>
    <col min="7" max="7" width="13.7109375" style="4" customWidth="1"/>
    <col min="8" max="8" width="17.28515625" style="4" customWidth="1"/>
    <col min="9" max="9" width="9.85546875" style="4" customWidth="1"/>
    <col min="10" max="10" width="13.7109375" style="4" customWidth="1"/>
    <col min="11" max="11" width="17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8.5" customHeight="1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8.5" customHeight="1" x14ac:dyDescent="0.25">
      <c r="A3" s="33" t="s">
        <v>39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5" t="s">
        <v>8</v>
      </c>
      <c r="B5" s="35" t="s">
        <v>9</v>
      </c>
      <c r="C5" s="37" t="s">
        <v>40</v>
      </c>
      <c r="D5" s="38"/>
      <c r="E5" s="39"/>
      <c r="F5" s="37" t="s">
        <v>41</v>
      </c>
      <c r="G5" s="38"/>
      <c r="H5" s="39"/>
      <c r="I5" s="37" t="s">
        <v>42</v>
      </c>
      <c r="J5" s="38"/>
      <c r="K5" s="39"/>
    </row>
    <row r="6" spans="1:11" ht="74.25" customHeight="1" x14ac:dyDescent="0.25">
      <c r="A6" s="36"/>
      <c r="B6" s="36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8" si="3">C9*D9</f>
        <v>164320</v>
      </c>
      <c r="F9" s="10">
        <v>1</v>
      </c>
      <c r="G9" s="14">
        <v>164320</v>
      </c>
      <c r="H9" s="12">
        <f t="shared" ref="H9:H28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34.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3"/>
        <v>225680</v>
      </c>
      <c r="F12" s="10">
        <v>1.4</v>
      </c>
      <c r="G12" s="14">
        <v>161200</v>
      </c>
      <c r="H12" s="12">
        <f t="shared" si="4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6*0.25</f>
        <v>1.5</v>
      </c>
      <c r="D13" s="14">
        <v>161200</v>
      </c>
      <c r="E13" s="12">
        <f t="shared" si="3"/>
        <v>241800</v>
      </c>
      <c r="F13" s="10">
        <f>6*0.25</f>
        <v>1.5</v>
      </c>
      <c r="G13" s="14">
        <v>161200</v>
      </c>
      <c r="H13" s="12">
        <f t="shared" si="4"/>
        <v>241800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4*0.25</f>
        <v>1</v>
      </c>
      <c r="D14" s="14">
        <v>161200</v>
      </c>
      <c r="E14" s="12">
        <f t="shared" si="3"/>
        <v>161200</v>
      </c>
      <c r="F14" s="10">
        <f>4*0.25</f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3"/>
        <v>161200</v>
      </c>
      <c r="F16" s="10">
        <v>1</v>
      </c>
      <c r="G16" s="14">
        <v>161200</v>
      </c>
      <c r="H16" s="12">
        <f t="shared" si="4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v>5</v>
      </c>
      <c r="D17" s="14">
        <v>150800</v>
      </c>
      <c r="E17" s="12">
        <f t="shared" si="3"/>
        <v>754000</v>
      </c>
      <c r="F17" s="10">
        <v>5</v>
      </c>
      <c r="G17" s="14">
        <v>150800</v>
      </c>
      <c r="H17" s="12">
        <f t="shared" si="4"/>
        <v>754000</v>
      </c>
      <c r="I17" s="10"/>
      <c r="J17" s="14"/>
      <c r="K17" s="12"/>
    </row>
    <row r="18" spans="1:11" ht="34.5" x14ac:dyDescent="0.25">
      <c r="A18" s="8">
        <v>11</v>
      </c>
      <c r="B18" s="9" t="s">
        <v>23</v>
      </c>
      <c r="C18" s="10">
        <v>1.3</v>
      </c>
      <c r="D18" s="14">
        <v>150800</v>
      </c>
      <c r="E18" s="12">
        <f t="shared" si="3"/>
        <v>196040</v>
      </c>
      <c r="F18" s="10">
        <v>1.3</v>
      </c>
      <c r="G18" s="14">
        <v>150800</v>
      </c>
      <c r="H18" s="12">
        <f t="shared" si="4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135200</v>
      </c>
      <c r="E19" s="12">
        <f t="shared" si="3"/>
        <v>135200</v>
      </c>
      <c r="F19" s="10">
        <v>1</v>
      </c>
      <c r="G19" s="14">
        <v>135200</v>
      </c>
      <c r="H19" s="12">
        <f t="shared" si="4"/>
        <v>135200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3"/>
        <v>124800</v>
      </c>
      <c r="F21" s="10">
        <v>1</v>
      </c>
      <c r="G21" s="14">
        <v>124800</v>
      </c>
      <c r="H21" s="12">
        <f t="shared" si="4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3"/>
        <v>119600</v>
      </c>
      <c r="F22" s="10">
        <v>1</v>
      </c>
      <c r="G22" s="14">
        <v>119600</v>
      </c>
      <c r="H22" s="12">
        <f t="shared" si="4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0.75</v>
      </c>
      <c r="D23" s="14">
        <v>124800</v>
      </c>
      <c r="E23" s="12">
        <f t="shared" si="3"/>
        <v>93600</v>
      </c>
      <c r="F23" s="10">
        <v>0.75</v>
      </c>
      <c r="G23" s="14">
        <v>124800</v>
      </c>
      <c r="H23" s="12">
        <f t="shared" si="4"/>
        <v>93600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3"/>
        <v>59800</v>
      </c>
      <c r="F24" s="10">
        <v>0.5</v>
      </c>
      <c r="G24" s="14">
        <v>119600</v>
      </c>
      <c r="H24" s="12">
        <f t="shared" si="4"/>
        <v>59800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3"/>
        <v>59800</v>
      </c>
      <c r="F25" s="10">
        <v>0.5</v>
      </c>
      <c r="G25" s="14">
        <v>119600</v>
      </c>
      <c r="H25" s="12">
        <f t="shared" si="4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5">
        <v>1</v>
      </c>
      <c r="D26" s="14">
        <v>119600</v>
      </c>
      <c r="E26" s="12">
        <f t="shared" si="3"/>
        <v>119600</v>
      </c>
      <c r="F26" s="15">
        <v>1</v>
      </c>
      <c r="G26" s="14">
        <v>119600</v>
      </c>
      <c r="H26" s="12">
        <f t="shared" si="4"/>
        <v>119600</v>
      </c>
      <c r="I26" s="15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3"/>
        <v>59800</v>
      </c>
      <c r="F27" s="10">
        <v>0.5</v>
      </c>
      <c r="G27" s="14">
        <v>119600</v>
      </c>
      <c r="H27" s="12">
        <f t="shared" si="4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3</v>
      </c>
      <c r="D28" s="14">
        <v>119600</v>
      </c>
      <c r="E28" s="12">
        <f t="shared" si="3"/>
        <v>358800</v>
      </c>
      <c r="F28" s="10">
        <v>3</v>
      </c>
      <c r="G28" s="14">
        <v>119600</v>
      </c>
      <c r="H28" s="12">
        <f t="shared" si="4"/>
        <v>358800</v>
      </c>
      <c r="I28" s="10"/>
      <c r="J28" s="14"/>
      <c r="K28" s="12"/>
    </row>
    <row r="29" spans="1:11" s="19" customFormat="1" ht="17.25" x14ac:dyDescent="0.25">
      <c r="A29" s="16"/>
      <c r="B29" s="16" t="s">
        <v>34</v>
      </c>
      <c r="C29" s="17">
        <f>SUM(C8:C28)</f>
        <v>31.3</v>
      </c>
      <c r="D29" s="17"/>
      <c r="E29" s="18">
        <f>SUM(E8:E28)</f>
        <v>4619940</v>
      </c>
      <c r="F29" s="17">
        <f>SUM(F8:F28)</f>
        <v>31.3</v>
      </c>
      <c r="G29" s="17"/>
      <c r="H29" s="18">
        <f>SUM(H8:H28)</f>
        <v>4628260</v>
      </c>
      <c r="I29" s="17">
        <f>SUM(I8:I28)</f>
        <v>0</v>
      </c>
      <c r="J29" s="17"/>
      <c r="K29" s="18">
        <f>SUM(K8:K28)</f>
        <v>8320</v>
      </c>
    </row>
    <row r="31" spans="1:11" customFormat="1" x14ac:dyDescent="0.25">
      <c r="A31" s="24" t="s">
        <v>35</v>
      </c>
      <c r="B31" s="24"/>
      <c r="C31" s="24"/>
      <c r="D31" s="24"/>
      <c r="E31" s="2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95D6-571A-4D38-9A7C-7873AEA292ED}">
  <sheetPr codeName="Sheet1">
    <tabColor theme="4" tint="0.59999389629810485"/>
  </sheetPr>
  <dimension ref="A1:F38"/>
  <sheetViews>
    <sheetView tabSelected="1" view="pageBreakPreview" topLeftCell="A31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2" t="s">
        <v>43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36.75" customHeight="1" x14ac:dyDescent="0.3">
      <c r="A4" s="27"/>
      <c r="B4" s="28"/>
      <c r="C4" s="28"/>
      <c r="D4" s="29"/>
      <c r="E4" s="29" t="s">
        <v>44</v>
      </c>
    </row>
    <row r="5" spans="1:5" customFormat="1" ht="36.75" customHeight="1" x14ac:dyDescent="0.3">
      <c r="A5" s="27"/>
      <c r="B5" s="28"/>
      <c r="C5" s="28"/>
      <c r="D5" s="29"/>
      <c r="E5" s="29" t="s">
        <v>45</v>
      </c>
    </row>
    <row r="7" spans="1:5" ht="42.75" customHeight="1" x14ac:dyDescent="0.25">
      <c r="A7" s="33" t="s">
        <v>5</v>
      </c>
      <c r="B7" s="33"/>
      <c r="C7" s="33"/>
      <c r="D7" s="33"/>
      <c r="E7" s="33"/>
    </row>
    <row r="8" spans="1:5" ht="17.25" customHeight="1" x14ac:dyDescent="0.25">
      <c r="A8" s="33" t="s">
        <v>6</v>
      </c>
      <c r="B8" s="33"/>
      <c r="C8" s="33"/>
      <c r="D8" s="33"/>
      <c r="E8" s="33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4" t="s">
        <v>8</v>
      </c>
      <c r="B10" s="34" t="s">
        <v>9</v>
      </c>
      <c r="C10" s="34" t="s">
        <v>10</v>
      </c>
      <c r="D10" s="34" t="s">
        <v>11</v>
      </c>
      <c r="E10" s="34" t="s">
        <v>12</v>
      </c>
    </row>
    <row r="11" spans="1:5" ht="40.5" customHeight="1" x14ac:dyDescent="0.25">
      <c r="A11" s="34"/>
      <c r="B11" s="34"/>
      <c r="C11" s="34"/>
      <c r="D11" s="34"/>
      <c r="E11" s="34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4628260</v>
      </c>
      <c r="F34" s="25">
        <f>+C34-Hamematakan!F29</f>
        <v>0</v>
      </c>
    </row>
    <row r="35" spans="1:6" x14ac:dyDescent="0.25">
      <c r="F35" s="26">
        <f>+E34-Hamematakan!H29</f>
        <v>0</v>
      </c>
    </row>
    <row r="36" spans="1:6" customFormat="1" ht="38.25" customHeight="1" x14ac:dyDescent="0.25">
      <c r="A36" s="30" t="s">
        <v>35</v>
      </c>
      <c r="B36" s="30"/>
      <c r="C36" s="30"/>
      <c r="D36" s="30"/>
      <c r="E36" s="30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31"/>
      <c r="D38" s="31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1628775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135-6 (gorcox)</vt:lpstr>
      <vt:lpstr>Hamematakan</vt:lpstr>
      <vt:lpstr>135-6 (arajarkvox)</vt:lpstr>
      <vt:lpstr>'135-6 (arajarkvox)'!Print_Area</vt:lpstr>
      <vt:lpstr>'135-6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https://mul2.yerevan.am/tasks/2059513/oneclick?token=69d9fb7dc8ecf1a6593b12654dad9f7d</cp:keywords>
  <cp:lastModifiedBy>Lusine Petrosyan</cp:lastModifiedBy>
  <cp:lastPrinted>2024-12-06T14:32:30Z</cp:lastPrinted>
  <dcterms:created xsi:type="dcterms:W3CDTF">2024-03-28T12:36:43Z</dcterms:created>
  <dcterms:modified xsi:type="dcterms:W3CDTF">2025-03-10T14:29:33Z</dcterms:modified>
</cp:coreProperties>
</file>